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porozumienia" sheetId="1" r:id="rId1"/>
  </sheets>
  <definedNames>
    <definedName name="_xlnm.Print_Area" localSheetId="0">porozumienia!$A$1:$L$46</definedName>
    <definedName name="_xlnm.Print_Titles" localSheetId="0">porozumienia!$14:$17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 s="1"/>
  <c r="L43" i="1"/>
  <c r="K43" i="1"/>
  <c r="J43" i="1"/>
  <c r="J42" i="1" s="1"/>
  <c r="I43" i="1"/>
  <c r="I42" i="1" s="1"/>
  <c r="H43" i="1"/>
  <c r="E43" i="1"/>
  <c r="E42" i="1" s="1"/>
  <c r="L42" i="1"/>
  <c r="K42" i="1"/>
  <c r="H42" i="1"/>
  <c r="G41" i="1"/>
  <c r="F41" i="1" s="1"/>
  <c r="G40" i="1"/>
  <c r="F40" i="1" s="1"/>
  <c r="G39" i="1"/>
  <c r="F39" i="1" s="1"/>
  <c r="K38" i="1"/>
  <c r="G38" i="1" s="1"/>
  <c r="F38" i="1" s="1"/>
  <c r="G37" i="1"/>
  <c r="F37" i="1" s="1"/>
  <c r="G36" i="1"/>
  <c r="F36" i="1" s="1"/>
  <c r="K35" i="1"/>
  <c r="G35" i="1"/>
  <c r="F35" i="1" s="1"/>
  <c r="G34" i="1"/>
  <c r="F34" i="1" s="1"/>
  <c r="G33" i="1"/>
  <c r="F33" i="1" s="1"/>
  <c r="G32" i="1"/>
  <c r="F32" i="1" s="1"/>
  <c r="G31" i="1"/>
  <c r="F31" i="1" s="1"/>
  <c r="G30" i="1"/>
  <c r="F30" i="1" s="1"/>
  <c r="G29" i="1"/>
  <c r="F29" i="1" s="1"/>
  <c r="G28" i="1"/>
  <c r="F28" i="1" s="1"/>
  <c r="G27" i="1"/>
  <c r="F27" i="1" s="1"/>
  <c r="L23" i="1"/>
  <c r="K23" i="1"/>
  <c r="K22" i="1" s="1"/>
  <c r="J23" i="1"/>
  <c r="J22" i="1" s="1"/>
  <c r="I23" i="1"/>
  <c r="I22" i="1" s="1"/>
  <c r="H23" i="1"/>
  <c r="E23" i="1"/>
  <c r="L22" i="1"/>
  <c r="H22" i="1"/>
  <c r="G21" i="1"/>
  <c r="F21" i="1" s="1"/>
  <c r="L19" i="1"/>
  <c r="L18" i="1" s="1"/>
  <c r="K19" i="1"/>
  <c r="K18" i="1" s="1"/>
  <c r="J19" i="1"/>
  <c r="J18" i="1" s="1"/>
  <c r="I19" i="1"/>
  <c r="I18" i="1" s="1"/>
  <c r="H19" i="1"/>
  <c r="E19" i="1"/>
  <c r="E18" i="1" s="1"/>
  <c r="G19" i="1" l="1"/>
  <c r="F19" i="1" s="1"/>
  <c r="I46" i="1"/>
  <c r="G42" i="1"/>
  <c r="F42" i="1" s="1"/>
  <c r="L46" i="1"/>
  <c r="J46" i="1"/>
  <c r="M42" i="1"/>
  <c r="K46" i="1"/>
  <c r="G22" i="1"/>
  <c r="F22" i="1" s="1"/>
  <c r="G23" i="1"/>
  <c r="F23" i="1" s="1"/>
  <c r="M23" i="1" s="1"/>
  <c r="H18" i="1"/>
  <c r="E22" i="1"/>
  <c r="G43" i="1"/>
  <c r="F43" i="1" s="1"/>
  <c r="M43" i="1" s="1"/>
  <c r="G18" i="1" l="1"/>
  <c r="H46" i="1"/>
  <c r="M22" i="1"/>
  <c r="E46" i="1"/>
  <c r="F18" i="1" l="1"/>
  <c r="G46" i="1"/>
  <c r="F46" i="1" l="1"/>
  <c r="M46" i="1" s="1"/>
  <c r="M18" i="1"/>
</calcChain>
</file>

<file path=xl/sharedStrings.xml><?xml version="1.0" encoding="utf-8"?>
<sst xmlns="http://schemas.openxmlformats.org/spreadsheetml/2006/main" count="85" uniqueCount="85">
  <si>
    <t>Załącznik Nr 2b</t>
  </si>
  <si>
    <t xml:space="preserve">do Uchwały Nr </t>
  </si>
  <si>
    <t xml:space="preserve">Sejmiku Województwa </t>
  </si>
  <si>
    <t>Warmińsko-Mazurskiego</t>
  </si>
  <si>
    <t xml:space="preserve">z dnia            </t>
  </si>
  <si>
    <t>w sprawie budżetu Województwa</t>
  </si>
  <si>
    <t>Warmińsko-Mazurskiego na 2020 r.</t>
  </si>
  <si>
    <t>w zł</t>
  </si>
  <si>
    <t>Dział</t>
  </si>
  <si>
    <t>Rozdz.</t>
  </si>
  <si>
    <t>§</t>
  </si>
  <si>
    <t>Wyszczególnienie</t>
  </si>
  <si>
    <t>Dochody</t>
  </si>
  <si>
    <t>Wydatki
(7+12)</t>
  </si>
  <si>
    <t>z tego:</t>
  </si>
  <si>
    <t>Wydatki bieżące</t>
  </si>
  <si>
    <t>w tym:</t>
  </si>
  <si>
    <t>Wydatki majątkowe</t>
  </si>
  <si>
    <t>wynagr.</t>
  </si>
  <si>
    <t>pochodne od wynagr.</t>
  </si>
  <si>
    <t>świadcz. społeczne</t>
  </si>
  <si>
    <t>pozostałe wyd. bież.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</si>
  <si>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</si>
  <si>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</si>
  <si>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</si>
  <si>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</si>
  <si>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</si>
  <si>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</si>
  <si>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</si>
  <si>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</si>
  <si>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</si>
  <si>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</si>
  <si>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</si>
  <si>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</si>
  <si>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2330</t>
  </si>
  <si>
    <t>Dotacje celowe otrzymane od samorządu województwa na zadania bieżące realizowane na podstawie porozumień (umów) między jednostkami samorządu terytorialnego</t>
  </si>
  <si>
    <t>750</t>
  </si>
  <si>
    <t>Administracja publiczna</t>
  </si>
  <si>
    <t>75018</t>
  </si>
  <si>
    <t>Urzędy marszałkowskie</t>
  </si>
  <si>
    <t>2310</t>
  </si>
  <si>
    <t>Dotacje celowe otrzymane z gminy na zadania bieżące realizowane na podstawie porozumień (umów) między jednostkami samorządu terytorialnego</t>
  </si>
  <si>
    <t>2320</t>
  </si>
  <si>
    <t>Dotacje celowe otrzymane z powiatu na zadania bieżące realizowane na podstawie porozumień (umów) między jednostkami samorządu terytorialnego</t>
  </si>
  <si>
    <t>4010</t>
  </si>
  <si>
    <t>Wynagrodzenia osobowe pracowników</t>
  </si>
  <si>
    <t>4040</t>
  </si>
  <si>
    <t>Dodatkowe wynagrodzenie roczne</t>
  </si>
  <si>
    <t>4110</t>
  </si>
  <si>
    <t>Składki na ubezpieczenia społeczne</t>
  </si>
  <si>
    <t>4120</t>
  </si>
  <si>
    <t>Składki na Fundusz Pracy</t>
  </si>
  <si>
    <t>4170</t>
  </si>
  <si>
    <t>Wynagrodzenia bezosobowe</t>
  </si>
  <si>
    <t>4210</t>
  </si>
  <si>
    <t>Zakup materiałów i wyposażenia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</si>
  <si>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</si>
  <si>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</si>
  <si>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</si>
  <si>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</si>
  <si>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</si>
  <si>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</si>
  <si>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</si>
  <si>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</si>
  <si>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4380</t>
  </si>
  <si>
    <t>Zakup usług obejmujących tłumaczenia</t>
  </si>
  <si>
    <t>4400</t>
  </si>
  <si>
    <t>Opłaty za administrowanie i czynsze za budynki, lokale i pomieszczenia garażowe</t>
  </si>
  <si>
    <t>4430</t>
  </si>
  <si>
    <t>Różne opłaty i składki</t>
  </si>
  <si>
    <t>4440</t>
  </si>
  <si>
    <t>Odpisy na zakładowy fundusz świadczeń socjalnych</t>
  </si>
  <si>
    <t>4480</t>
  </si>
  <si>
    <t>Podatek od nieruchomości</t>
  </si>
  <si>
    <t>925</t>
  </si>
  <si>
    <t>Ogrody botaniczne i zoologiczne oraz naturalne obszary i obiekty chronionej przyrody</t>
  </si>
  <si>
    <t>92502</t>
  </si>
  <si>
    <t>Parki krajobrazowe</t>
  </si>
  <si>
    <t>6619</t>
  </si>
  <si>
    <t>Dotacje celowe otrzymane z gminy na inwestycje i zakupy inwestycyjne realizowane na podstawie porozumień (umów) między jednostkami samorządu terytorialnego</t>
  </si>
  <si>
    <t>6059</t>
  </si>
  <si>
    <t>Wydatki na zakupy inwestycyjne jednostek budżetowych</t>
  </si>
  <si>
    <t>Ogółem</t>
  </si>
  <si>
    <t>VI.2c.</t>
  </si>
  <si>
    <t>Dochody i wydatki związane z realizacją zadań realizowanych na podstawie umów lub porozumień między jednostkami samorządu terytorialnego w ….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</si>
</sst>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indexed="8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>
      <alignment vertical="top"/>
    </xf>
  </cellStyleXfs>
  <cellXfs count="73">
    <xf numFmtId="0" fontId="0" fillId="0" borderId="0" xfId="0" applyAlignment="1"/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NumberFormat="1" applyFont="1" applyFill="1" applyBorder="1" applyAlignment="1" applyProtection="1">
      <alignment horizontal="right"/>
      <protection locked="0"/>
    </xf>
    <xf numFmtId="0" fontId="1" fillId="2" borderId="0" xfId="0" applyFont="1" applyFill="1" applyAlignment="1"/>
    <xf numFmtId="3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NumberFormat="1" applyFont="1" applyFill="1" applyBorder="1" applyAlignment="1" applyProtection="1">
      <protection locked="0"/>
    </xf>
    <xf numFmtId="0" fontId="1" fillId="2" borderId="0" xfId="0" applyNumberFormat="1" applyFont="1" applyFill="1" applyBorder="1" applyAlignment="1" applyProtection="1">
      <alignment horizontal="left" vertical="center"/>
      <protection locked="0"/>
    </xf>
    <xf numFmtId="0" fontId="4" fillId="2" borderId="0" xfId="0" applyNumberFormat="1" applyFont="1" applyFill="1" applyBorder="1" applyAlignment="1" applyProtection="1">
      <alignment horizontal="left"/>
      <protection locked="0"/>
    </xf>
    <xf numFmtId="49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NumberFormat="1" applyFont="1" applyFill="1" applyBorder="1" applyAlignment="1" applyProtection="1">
      <alignment horizontal="center"/>
      <protection locked="0"/>
    </xf>
    <xf numFmtId="49" fontId="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 applyBorder="1" applyAlignment="1" applyProtection="1">
      <alignment horizontal="left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left" vertical="center" wrapText="1"/>
      <protection locked="0"/>
    </xf>
    <xf numFmtId="3" fontId="5" fillId="3" borderId="6" xfId="0" applyNumberFormat="1" applyFont="1" applyFill="1" applyBorder="1" applyAlignment="1" applyProtection="1">
      <alignment horizontal="right" vertical="center" wrapText="1"/>
      <protection locked="0"/>
    </xf>
    <xf numFmtId="3" fontId="5" fillId="2" borderId="0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" xfId="0" applyNumberFormat="1" applyFont="1" applyFill="1" applyBorder="1" applyAlignment="1" applyProtection="1">
      <alignment horizontal="left" vertical="center" wrapText="1"/>
      <protection locked="0"/>
    </xf>
    <xf numFmtId="3" fontId="7" fillId="4" borderId="2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6" xfId="0" applyNumberFormat="1" applyFont="1" applyFill="1" applyBorder="1" applyAlignment="1" applyProtection="1">
      <alignment horizontal="right" vertical="center" wrapText="1"/>
      <protection locked="0"/>
    </xf>
    <xf numFmtId="49" fontId="5" fillId="2" borderId="5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1" fillId="2" borderId="6" xfId="0" applyNumberFormat="1" applyFont="1" applyFill="1" applyBorder="1" applyAlignment="1" applyProtection="1">
      <alignment horizontal="center" vertical="top" wrapText="1"/>
      <protection locked="0"/>
    </xf>
    <xf numFmtId="49" fontId="1" fillId="2" borderId="6" xfId="0" applyNumberFormat="1" applyFont="1" applyFill="1" applyBorder="1" applyAlignment="1" applyProtection="1">
      <alignment horizontal="left" vertical="center" wrapText="1"/>
      <protection locked="0"/>
    </xf>
    <xf numFmtId="3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5" fillId="2" borderId="0" xfId="0" applyNumberFormat="1" applyFont="1" applyFill="1" applyBorder="1" applyAlignment="1" applyProtection="1">
      <alignment horizontal="left" vertical="top"/>
      <protection locked="0"/>
    </xf>
    <xf numFmtId="0" fontId="1" fillId="2" borderId="0" xfId="0" applyNumberFormat="1" applyFont="1" applyFill="1" applyBorder="1" applyAlignment="1" applyProtection="1">
      <alignment horizontal="left" vertical="top"/>
      <protection locked="0"/>
    </xf>
    <xf numFmtId="49" fontId="1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 applyProtection="1">
      <alignment horizontal="left" vertical="center" wrapText="1"/>
      <protection locked="0"/>
    </xf>
    <xf numFmtId="3" fontId="7" fillId="2" borderId="0" xfId="0" applyNumberFormat="1" applyFont="1" applyFill="1" applyBorder="1" applyAlignment="1" applyProtection="1">
      <alignment horizontal="left" vertical="center"/>
      <protection locked="0"/>
    </xf>
    <xf numFmtId="0" fontId="7" fillId="2" borderId="0" xfId="0" applyNumberFormat="1" applyFont="1" applyFill="1" applyBorder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3" fontId="1" fillId="2" borderId="6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2" borderId="0" xfId="0" applyNumberFormat="1" applyFont="1" applyFill="1" applyBorder="1" applyAlignment="1" applyProtection="1">
      <alignment horizontal="left" vertical="top"/>
      <protection locked="0"/>
    </xf>
    <xf numFmtId="49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 applyProtection="1">
      <alignment horizontal="center" vertical="top" wrapText="1"/>
      <protection locked="0"/>
    </xf>
    <xf numFmtId="0" fontId="8" fillId="2" borderId="0" xfId="0" applyNumberFormat="1" applyFont="1" applyFill="1" applyBorder="1" applyAlignment="1" applyProtection="1">
      <alignment horizontal="left" vertical="center"/>
      <protection locked="0"/>
    </xf>
    <xf numFmtId="3" fontId="5" fillId="2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/>
      <protection locked="0"/>
    </xf>
    <xf numFmtId="3" fontId="4" fillId="2" borderId="0" xfId="0" applyNumberFormat="1" applyFont="1" applyFill="1" applyBorder="1" applyAlignment="1" applyProtection="1">
      <alignment horizontal="center"/>
      <protection locked="0"/>
    </xf>
    <xf numFmtId="3" fontId="4" fillId="2" borderId="0" xfId="0" applyNumberFormat="1" applyFont="1" applyFill="1" applyBorder="1" applyAlignment="1" applyProtection="1">
      <alignment horizontal="right"/>
      <protection locked="0"/>
    </xf>
    <xf numFmtId="0" fontId="4" fillId="2" borderId="0" xfId="0" applyNumberFormat="1" applyFont="1" applyFill="1" applyBorder="1" applyAlignment="1" applyProtection="1">
      <protection locked="0"/>
    </xf>
    <xf numFmtId="0" fontId="4" fillId="2" borderId="0" xfId="0" applyNumberFormat="1" applyFont="1" applyFill="1" applyBorder="1" applyAlignment="1" applyProtection="1">
      <alignment horizontal="right"/>
      <protection locked="0"/>
    </xf>
    <xf numFmtId="3" fontId="4" fillId="2" borderId="0" xfId="0" applyNumberFormat="1" applyFont="1" applyFill="1" applyBorder="1" applyAlignment="1" applyProtection="1">
      <protection locked="0"/>
    </xf>
    <xf numFmtId="49" fontId="5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1" fillId="2" borderId="7" xfId="0" applyNumberFormat="1" applyFont="1" applyFill="1" applyBorder="1" applyAlignment="1" applyProtection="1">
      <alignment horizontal="center" vertical="top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0" applyNumberFormat="1" applyFont="1" applyFill="1" applyBorder="1" applyAlignment="1" applyProtection="1">
      <alignment horizontal="center"/>
      <protection locked="0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left"/>
      <protection locked="0"/>
    </xf>
    <xf numFmtId="0" fontId="1" fillId="2" borderId="5" xfId="0" applyNumberFormat="1" applyFont="1" applyFill="1" applyBorder="1" applyAlignment="1" applyProtection="1">
      <alignment horizontal="left"/>
      <protection locked="0"/>
    </xf>
    <xf numFmtId="0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/>
      <protection locked="0"/>
    </xf>
    <xf numFmtId="49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 applyProtection="1">
      <alignment horizontal="left"/>
      <protection locked="0"/>
    </xf>
    <xf numFmtId="49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/>
      <protection locked="0"/>
    </xf>
    <xf numFmtId="0" fontId="5" fillId="2" borderId="3" xfId="0" applyNumberFormat="1" applyFont="1" applyFill="1" applyBorder="1" applyAlignment="1" applyProtection="1">
      <alignment horizontal="center"/>
      <protection locked="0"/>
    </xf>
    <xf numFmtId="0" fontId="5" fillId="2" borderId="4" xfId="0" applyNumberFormat="1" applyFont="1" applyFill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topLeftCell="A10" zoomScaleNormal="100" zoomScaleSheetLayoutView="100" workbookViewId="0">
      <selection activeCell="D53" sqref="D53"/>
    </sheetView>
  </sheetViews>
  <sheetFormatPr defaultRowHeight="15" x14ac:dyDescent="0.25"/>
  <cols>
    <col min="1" max="1" width="8.1640625" style="7" customWidth="1"/>
    <col min="2" max="2" width="9" style="7" customWidth="1"/>
    <col min="3" max="3" width="8.5" style="7" customWidth="1"/>
    <col min="4" max="4" width="53" style="7" customWidth="1"/>
    <col min="5" max="5" width="13.5" style="7" customWidth="1"/>
    <col min="6" max="6" width="14.1640625" style="7" customWidth="1"/>
    <col min="7" max="7" width="14.33203125" style="55" customWidth="1"/>
    <col min="8" max="8" width="12.5" style="7" customWidth="1"/>
    <col min="9" max="9" width="13.6640625" style="7" customWidth="1"/>
    <col min="10" max="10" width="12.83203125" style="7" customWidth="1"/>
    <col min="11" max="11" width="14.33203125" style="7" customWidth="1"/>
    <col min="12" max="12" width="13.83203125" style="7" customWidth="1"/>
    <col min="13" max="13" width="12.1640625" style="7" customWidth="1"/>
    <col min="14" max="16384" width="9.33203125" style="7"/>
  </cols>
  <sheetData>
    <row r="1" spans="1:12" s="1" customFormat="1" ht="16.5" hidden="1" customHeight="1" x14ac:dyDescent="0.25">
      <c r="G1" s="2"/>
      <c r="J1" s="3" t="s">
        <v>0</v>
      </c>
    </row>
    <row r="2" spans="1:12" s="1" customFormat="1" ht="16.5" hidden="1" customHeight="1" x14ac:dyDescent="0.25">
      <c r="G2" s="2"/>
      <c r="J2" s="4" t="s">
        <v>1</v>
      </c>
    </row>
    <row r="3" spans="1:12" s="1" customFormat="1" ht="16.5" hidden="1" customHeight="1" x14ac:dyDescent="0.25">
      <c r="G3" s="2"/>
      <c r="J3" s="4" t="s">
        <v>2</v>
      </c>
    </row>
    <row r="4" spans="1:12" s="1" customFormat="1" ht="16.5" hidden="1" customHeight="1" x14ac:dyDescent="0.25">
      <c r="G4" s="2"/>
      <c r="J4" s="4" t="s">
        <v>3</v>
      </c>
    </row>
    <row r="5" spans="1:12" s="1" customFormat="1" ht="16.5" hidden="1" customHeight="1" x14ac:dyDescent="0.25">
      <c r="G5" s="2"/>
      <c r="J5" s="4" t="s">
        <v>4</v>
      </c>
    </row>
    <row r="6" spans="1:12" s="1" customFormat="1" ht="16.5" hidden="1" customHeight="1" x14ac:dyDescent="0.25">
      <c r="G6" s="2"/>
      <c r="J6" s="3" t="s">
        <v>5</v>
      </c>
      <c r="K6" s="5"/>
    </row>
    <row r="7" spans="1:12" s="1" customFormat="1" ht="16.5" hidden="1" customHeight="1" x14ac:dyDescent="0.25">
      <c r="G7" s="2"/>
      <c r="J7" s="3" t="s">
        <v>6</v>
      </c>
      <c r="K7" s="5"/>
    </row>
    <row r="8" spans="1:12" s="1" customFormat="1" ht="16.5" hidden="1" customHeight="1" x14ac:dyDescent="0.25">
      <c r="G8" s="2"/>
      <c r="J8" s="3"/>
      <c r="K8" s="5"/>
    </row>
    <row r="9" spans="1:12" s="1" customFormat="1" ht="16.5" hidden="1" customHeight="1" x14ac:dyDescent="0.25">
      <c r="G9" s="2"/>
      <c r="J9" s="3"/>
      <c r="K9" s="5"/>
    </row>
    <row r="10" spans="1:12" s="9" customFormat="1" ht="16.5" customHeight="1" x14ac:dyDescent="0.25">
      <c r="G10" s="2"/>
      <c r="J10" s="3"/>
      <c r="K10" s="5"/>
      <c r="L10" s="9" t="s">
        <v>83</v>
      </c>
    </row>
    <row r="11" spans="1:12" s="6" customFormat="1" ht="27" customHeight="1" x14ac:dyDescent="0.2">
      <c r="A11" s="65" t="s">
        <v>84</v>
      </c>
      <c r="B11" s="65"/>
      <c r="C11" s="65"/>
      <c r="D11" s="65"/>
      <c r="E11" s="65"/>
      <c r="F11" s="66"/>
      <c r="G11" s="66"/>
      <c r="H11" s="66"/>
      <c r="I11" s="66"/>
      <c r="J11" s="66"/>
      <c r="K11" s="66"/>
      <c r="L11" s="66"/>
    </row>
    <row r="12" spans="1:12" ht="12" customHeight="1" x14ac:dyDescent="0.25">
      <c r="G12" s="7"/>
    </row>
    <row r="13" spans="1:12" s="1" customFormat="1" ht="12.75" customHeight="1" x14ac:dyDescent="0.25">
      <c r="A13" s="67"/>
      <c r="B13" s="67"/>
      <c r="C13" s="67"/>
      <c r="D13" s="8"/>
      <c r="F13" s="68"/>
      <c r="G13" s="68"/>
      <c r="I13" s="10"/>
      <c r="L13" s="11" t="s">
        <v>7</v>
      </c>
    </row>
    <row r="14" spans="1:12" s="1" customFormat="1" ht="12.75" customHeight="1" x14ac:dyDescent="0.25">
      <c r="A14" s="59" t="s">
        <v>8</v>
      </c>
      <c r="B14" s="59" t="s">
        <v>9</v>
      </c>
      <c r="C14" s="59" t="s">
        <v>10</v>
      </c>
      <c r="D14" s="59" t="s">
        <v>11</v>
      </c>
      <c r="E14" s="59" t="s">
        <v>12</v>
      </c>
      <c r="F14" s="59" t="s">
        <v>13</v>
      </c>
      <c r="G14" s="70" t="s">
        <v>14</v>
      </c>
      <c r="H14" s="71"/>
      <c r="I14" s="71"/>
      <c r="J14" s="71"/>
      <c r="K14" s="71"/>
      <c r="L14" s="72"/>
    </row>
    <row r="15" spans="1:12" s="1" customFormat="1" ht="13.5" customHeight="1" x14ac:dyDescent="0.25">
      <c r="A15" s="63"/>
      <c r="B15" s="63"/>
      <c r="C15" s="63"/>
      <c r="D15" s="63"/>
      <c r="E15" s="69"/>
      <c r="F15" s="63"/>
      <c r="G15" s="59" t="s">
        <v>15</v>
      </c>
      <c r="H15" s="61" t="s">
        <v>16</v>
      </c>
      <c r="I15" s="62"/>
      <c r="J15" s="62"/>
      <c r="K15" s="62"/>
      <c r="L15" s="59" t="s">
        <v>17</v>
      </c>
    </row>
    <row r="16" spans="1:12" s="1" customFormat="1" ht="41.25" customHeight="1" x14ac:dyDescent="0.25">
      <c r="A16" s="63"/>
      <c r="B16" s="63"/>
      <c r="C16" s="63"/>
      <c r="D16" s="63"/>
      <c r="E16" s="69"/>
      <c r="F16" s="63"/>
      <c r="G16" s="60"/>
      <c r="H16" s="12" t="s">
        <v>18</v>
      </c>
      <c r="I16" s="13" t="s">
        <v>19</v>
      </c>
      <c r="J16" s="14" t="s">
        <v>20</v>
      </c>
      <c r="K16" s="15" t="s">
        <v>21</v>
      </c>
      <c r="L16" s="63"/>
    </row>
    <row r="17" spans="1:13" s="17" customFormat="1" ht="10.5" customHeight="1" x14ac:dyDescent="0.15">
      <c r="A17" s="16" t="s">
        <v>22</v>
      </c>
      <c r="B17" s="16" t="s">
        <v>23</v>
      </c>
      <c r="C17" s="16" t="s">
        <v>24</v>
      </c>
      <c r="D17" s="16" t="s">
        <v>25</v>
      </c>
      <c r="E17" s="16" t="s">
        <v>26</v>
      </c>
      <c r="F17" s="16" t="s">
        <v>27</v>
      </c>
      <c r="G17" s="16" t="s">
        <v>28</v>
      </c>
      <c r="H17" s="16" t="s">
        <v>29</v>
      </c>
      <c r="I17" s="16" t="s">
        <v>30</v>
      </c>
      <c r="J17" s="16" t="s">
        <v>31</v>
      </c>
      <c r="K17" s="16" t="s">
        <v>32</v>
      </c>
      <c r="L17" s="16" t="s">
        <v>33</v>
      </c>
    </row>
    <row r="18" spans="1:13" s="1" customFormat="1" ht="21" customHeight="1" x14ac:dyDescent="0.25">
      <c r="A18" s="18"/>
      <c r="B18" s="18"/>
      <c r="C18" s="18"/>
      <c r="D18" s="19"/>
      <c r="E18" s="20">
        <f>E19</f>
        <v>0</v>
      </c>
      <c r="F18" s="20">
        <f>G18+L18</f>
        <v>0</v>
      </c>
      <c r="G18" s="20">
        <f>SUM(H18:K18)</f>
        <v>0</v>
      </c>
      <c r="H18" s="20">
        <f>H19</f>
        <v>0</v>
      </c>
      <c r="I18" s="20">
        <f>I19</f>
        <v>0</v>
      </c>
      <c r="J18" s="20">
        <f>J19</f>
        <v>0</v>
      </c>
      <c r="K18" s="20">
        <f>K19</f>
        <v>0</v>
      </c>
      <c r="L18" s="20">
        <f>L19</f>
        <v>0</v>
      </c>
      <c r="M18" s="21" t="b">
        <f>E18=F18</f>
        <v>1</v>
      </c>
    </row>
    <row r="19" spans="1:13" s="1" customFormat="1" ht="20.25" customHeight="1" x14ac:dyDescent="0.25">
      <c r="A19" s="22"/>
      <c r="B19" s="23"/>
      <c r="C19" s="23"/>
      <c r="D19" s="24"/>
      <c r="E19" s="25">
        <f>SUM(E20)</f>
        <v>0</v>
      </c>
      <c r="F19" s="25">
        <f>SUM(G19,L19)</f>
        <v>0</v>
      </c>
      <c r="G19" s="25">
        <f>SUM(H19:K19)</f>
        <v>0</v>
      </c>
      <c r="H19" s="25">
        <f>SUM(H21)</f>
        <v>0</v>
      </c>
      <c r="I19" s="25">
        <f>SUM(I21)</f>
        <v>0</v>
      </c>
      <c r="J19" s="25">
        <f>SUM(J21)</f>
        <v>0</v>
      </c>
      <c r="K19" s="25">
        <f>SUM(K21)</f>
        <v>0</v>
      </c>
      <c r="L19" s="26">
        <f>SUM(L21)</f>
        <v>0</v>
      </c>
      <c r="M19" s="21"/>
    </row>
    <row r="20" spans="1:13" s="33" customFormat="1" ht="61.5" customHeight="1" x14ac:dyDescent="0.2">
      <c r="A20" s="27"/>
      <c r="B20" s="28"/>
      <c r="C20" s="29"/>
      <c r="D20" s="30"/>
      <c r="E20" s="31"/>
      <c r="F20" s="31"/>
      <c r="G20" s="31"/>
      <c r="H20" s="31"/>
      <c r="I20" s="31"/>
      <c r="J20" s="31"/>
      <c r="K20" s="31"/>
      <c r="L20" s="31"/>
      <c r="M20" s="32"/>
    </row>
    <row r="21" spans="1:13" s="33" customFormat="1" ht="32.25" customHeight="1" x14ac:dyDescent="0.2">
      <c r="A21" s="57"/>
      <c r="B21" s="58"/>
      <c r="C21" s="29"/>
      <c r="D21" s="30"/>
      <c r="E21" s="31"/>
      <c r="F21" s="31">
        <f>SUM(G21,L21)</f>
        <v>0</v>
      </c>
      <c r="G21" s="31">
        <f>SUM(H21:K21)</f>
        <v>0</v>
      </c>
      <c r="H21" s="31"/>
      <c r="I21" s="31"/>
      <c r="J21" s="31"/>
      <c r="K21" s="31"/>
      <c r="L21" s="31">
        <v>0</v>
      </c>
      <c r="M21" s="32"/>
    </row>
    <row r="22" spans="1:13" s="1" customFormat="1" ht="21" hidden="1" customHeight="1" x14ac:dyDescent="0.25">
      <c r="A22" s="18" t="s">
        <v>36</v>
      </c>
      <c r="B22" s="18"/>
      <c r="C22" s="18"/>
      <c r="D22" s="19" t="s">
        <v>37</v>
      </c>
      <c r="E22" s="20">
        <f>E23</f>
        <v>1288760</v>
      </c>
      <c r="F22" s="20">
        <f>G22+L22</f>
        <v>1288760</v>
      </c>
      <c r="G22" s="20">
        <f>SUM(H22:K22)</f>
        <v>1288760</v>
      </c>
      <c r="H22" s="20">
        <f>H23</f>
        <v>161600</v>
      </c>
      <c r="I22" s="20">
        <f>I23</f>
        <v>28800</v>
      </c>
      <c r="J22" s="20">
        <f>J23</f>
        <v>0</v>
      </c>
      <c r="K22" s="20">
        <f>K23</f>
        <v>1098360</v>
      </c>
      <c r="L22" s="20">
        <f>L23</f>
        <v>0</v>
      </c>
      <c r="M22" s="21" t="b">
        <f>E22=F22</f>
        <v>1</v>
      </c>
    </row>
    <row r="23" spans="1:13" s="39" customFormat="1" ht="20.25" hidden="1" customHeight="1" x14ac:dyDescent="0.25">
      <c r="A23" s="35"/>
      <c r="B23" s="36" t="s">
        <v>38</v>
      </c>
      <c r="C23" s="36"/>
      <c r="D23" s="37" t="s">
        <v>39</v>
      </c>
      <c r="E23" s="26">
        <f>SUM(E24:E26)</f>
        <v>1288760</v>
      </c>
      <c r="F23" s="26">
        <f>G23+L23</f>
        <v>1288760</v>
      </c>
      <c r="G23" s="26">
        <f>SUM(H23:K23)</f>
        <v>1288760</v>
      </c>
      <c r="H23" s="26">
        <f>SUM(H27:H41)</f>
        <v>161600</v>
      </c>
      <c r="I23" s="26">
        <f>SUM(I27:I41)</f>
        <v>28800</v>
      </c>
      <c r="J23" s="26">
        <f>SUM(J27:J41)</f>
        <v>0</v>
      </c>
      <c r="K23" s="26">
        <f>SUM(K27:K41)</f>
        <v>1098360</v>
      </c>
      <c r="L23" s="26">
        <f>SUM(L27:L41)</f>
        <v>0</v>
      </c>
      <c r="M23" s="38" t="b">
        <f>E23=F23</f>
        <v>1</v>
      </c>
    </row>
    <row r="24" spans="1:13" s="33" customFormat="1" ht="61.5" hidden="1" customHeight="1" x14ac:dyDescent="0.2">
      <c r="A24" s="34"/>
      <c r="B24" s="40"/>
      <c r="C24" s="29" t="s">
        <v>40</v>
      </c>
      <c r="D24" s="30" t="s">
        <v>41</v>
      </c>
      <c r="E24" s="41">
        <v>95750</v>
      </c>
      <c r="F24" s="31"/>
      <c r="G24" s="31"/>
      <c r="H24" s="42"/>
      <c r="I24" s="42"/>
      <c r="J24" s="42"/>
      <c r="K24" s="42"/>
      <c r="L24" s="42"/>
      <c r="M24" s="43"/>
    </row>
    <row r="25" spans="1:13" s="33" customFormat="1" ht="61.5" hidden="1" customHeight="1" x14ac:dyDescent="0.2">
      <c r="A25" s="34"/>
      <c r="B25" s="34"/>
      <c r="C25" s="29" t="s">
        <v>42</v>
      </c>
      <c r="D25" s="30" t="s">
        <v>43</v>
      </c>
      <c r="E25" s="41">
        <v>44610</v>
      </c>
      <c r="F25" s="31"/>
      <c r="G25" s="31"/>
      <c r="H25" s="42"/>
      <c r="I25" s="42"/>
      <c r="J25" s="42"/>
      <c r="K25" s="42"/>
      <c r="L25" s="42"/>
      <c r="M25" s="43"/>
    </row>
    <row r="26" spans="1:13" s="33" customFormat="1" ht="61.5" hidden="1" customHeight="1" x14ac:dyDescent="0.2">
      <c r="A26" s="34"/>
      <c r="B26" s="34"/>
      <c r="C26" s="29" t="s">
        <v>34</v>
      </c>
      <c r="D26" s="30" t="s">
        <v>35</v>
      </c>
      <c r="E26" s="41">
        <v>1148400</v>
      </c>
      <c r="F26" s="31"/>
      <c r="G26" s="31"/>
      <c r="H26" s="42"/>
      <c r="I26" s="42"/>
      <c r="J26" s="42"/>
      <c r="K26" s="42"/>
      <c r="L26" s="42"/>
      <c r="M26" s="43"/>
    </row>
    <row r="27" spans="1:13" s="1" customFormat="1" ht="17.25" hidden="1" customHeight="1" x14ac:dyDescent="0.25">
      <c r="A27" s="44"/>
      <c r="B27" s="44"/>
      <c r="C27" s="45" t="s">
        <v>44</v>
      </c>
      <c r="D27" s="30" t="s">
        <v>45</v>
      </c>
      <c r="E27" s="42"/>
      <c r="F27" s="31">
        <f>G27+L27</f>
        <v>134400</v>
      </c>
      <c r="G27" s="31">
        <f>SUM(H27:K27)</f>
        <v>134400</v>
      </c>
      <c r="H27" s="31">
        <v>134400</v>
      </c>
      <c r="I27" s="42"/>
      <c r="J27" s="42"/>
      <c r="K27" s="42"/>
      <c r="L27" s="42"/>
    </row>
    <row r="28" spans="1:13" s="1" customFormat="1" ht="17.25" hidden="1" customHeight="1" x14ac:dyDescent="0.25">
      <c r="A28" s="44"/>
      <c r="B28" s="44"/>
      <c r="C28" s="45" t="s">
        <v>46</v>
      </c>
      <c r="D28" s="30" t="s">
        <v>47</v>
      </c>
      <c r="E28" s="42"/>
      <c r="F28" s="31">
        <f>G28+L28</f>
        <v>11200</v>
      </c>
      <c r="G28" s="31">
        <f>SUM(H28:K28)</f>
        <v>11200</v>
      </c>
      <c r="H28" s="31">
        <v>11200</v>
      </c>
      <c r="I28" s="42"/>
      <c r="J28" s="42"/>
      <c r="K28" s="42"/>
      <c r="L28" s="42"/>
    </row>
    <row r="29" spans="1:13" s="1" customFormat="1" ht="17.25" hidden="1" customHeight="1" x14ac:dyDescent="0.25">
      <c r="A29" s="46"/>
      <c r="B29" s="46"/>
      <c r="C29" s="45" t="s">
        <v>48</v>
      </c>
      <c r="D29" s="30" t="s">
        <v>49</v>
      </c>
      <c r="E29" s="42"/>
      <c r="F29" s="31">
        <f>G29+L29</f>
        <v>24000</v>
      </c>
      <c r="G29" s="31">
        <f>SUM(H29:K29)</f>
        <v>24000</v>
      </c>
      <c r="H29" s="42"/>
      <c r="I29" s="31">
        <v>24000</v>
      </c>
      <c r="J29" s="42"/>
      <c r="K29" s="42"/>
      <c r="L29" s="42"/>
    </row>
    <row r="30" spans="1:13" s="1" customFormat="1" ht="17.25" hidden="1" customHeight="1" x14ac:dyDescent="0.25">
      <c r="A30" s="46"/>
      <c r="B30" s="46"/>
      <c r="C30" s="45" t="s">
        <v>50</v>
      </c>
      <c r="D30" s="30" t="s">
        <v>51</v>
      </c>
      <c r="E30" s="42"/>
      <c r="F30" s="31">
        <f>G30+L30</f>
        <v>4800</v>
      </c>
      <c r="G30" s="31">
        <f>SUM(H30:K30)</f>
        <v>4800</v>
      </c>
      <c r="H30" s="42"/>
      <c r="I30" s="31">
        <v>4800</v>
      </c>
      <c r="J30" s="42"/>
      <c r="K30" s="42"/>
      <c r="L30" s="42"/>
    </row>
    <row r="31" spans="1:13" s="1" customFormat="1" ht="17.25" hidden="1" customHeight="1" x14ac:dyDescent="0.25">
      <c r="A31" s="46"/>
      <c r="B31" s="46"/>
      <c r="C31" s="45" t="s">
        <v>52</v>
      </c>
      <c r="D31" s="30" t="s">
        <v>53</v>
      </c>
      <c r="E31" s="42"/>
      <c r="F31" s="31">
        <f t="shared" ref="F31:F41" si="0">G31+L31</f>
        <v>16000</v>
      </c>
      <c r="G31" s="31">
        <f t="shared" ref="G31:G41" si="1">SUM(H31:K31)</f>
        <v>16000</v>
      </c>
      <c r="H31" s="42">
        <v>16000</v>
      </c>
      <c r="I31" s="31"/>
      <c r="J31" s="42"/>
      <c r="K31" s="42"/>
      <c r="L31" s="42"/>
    </row>
    <row r="32" spans="1:13" s="1" customFormat="1" ht="17.25" hidden="1" customHeight="1" x14ac:dyDescent="0.25">
      <c r="A32" s="44"/>
      <c r="B32" s="44"/>
      <c r="C32" s="45" t="s">
        <v>54</v>
      </c>
      <c r="D32" s="30" t="s">
        <v>55</v>
      </c>
      <c r="E32" s="42"/>
      <c r="F32" s="31">
        <f t="shared" si="0"/>
        <v>13600</v>
      </c>
      <c r="G32" s="31">
        <f t="shared" si="1"/>
        <v>13600</v>
      </c>
      <c r="H32" s="42"/>
      <c r="I32" s="42"/>
      <c r="J32" s="42"/>
      <c r="K32" s="31">
        <v>13600</v>
      </c>
      <c r="L32" s="42"/>
    </row>
    <row r="33" spans="1:14" s="1" customFormat="1" ht="17.25" hidden="1" customHeight="1" x14ac:dyDescent="0.25">
      <c r="A33" s="46"/>
      <c r="B33" s="46"/>
      <c r="C33" s="45" t="s">
        <v>56</v>
      </c>
      <c r="D33" s="30" t="s">
        <v>57</v>
      </c>
      <c r="E33" s="42"/>
      <c r="F33" s="31">
        <f t="shared" si="0"/>
        <v>32000</v>
      </c>
      <c r="G33" s="31">
        <f t="shared" si="1"/>
        <v>32000</v>
      </c>
      <c r="H33" s="42"/>
      <c r="I33" s="42"/>
      <c r="J33" s="42"/>
      <c r="K33" s="31">
        <v>32000</v>
      </c>
      <c r="L33" s="42"/>
    </row>
    <row r="34" spans="1:14" s="1" customFormat="1" ht="17.25" hidden="1" customHeight="1" x14ac:dyDescent="0.25">
      <c r="A34" s="46"/>
      <c r="B34" s="46"/>
      <c r="C34" s="45" t="s">
        <v>58</v>
      </c>
      <c r="D34" s="30" t="s">
        <v>59</v>
      </c>
      <c r="E34" s="42"/>
      <c r="F34" s="31">
        <f t="shared" si="0"/>
        <v>8000</v>
      </c>
      <c r="G34" s="31">
        <f t="shared" si="1"/>
        <v>8000</v>
      </c>
      <c r="H34" s="42"/>
      <c r="I34" s="42"/>
      <c r="J34" s="42"/>
      <c r="K34" s="31">
        <v>8000</v>
      </c>
      <c r="L34" s="42"/>
    </row>
    <row r="35" spans="1:14" s="1" customFormat="1" ht="17.25" hidden="1" customHeight="1" x14ac:dyDescent="0.25">
      <c r="A35" s="46"/>
      <c r="B35" s="46"/>
      <c r="C35" s="45" t="s">
        <v>60</v>
      </c>
      <c r="D35" s="30" t="s">
        <v>61</v>
      </c>
      <c r="E35" s="42"/>
      <c r="F35" s="31">
        <f t="shared" si="0"/>
        <v>493960</v>
      </c>
      <c r="G35" s="31">
        <f t="shared" si="1"/>
        <v>493960</v>
      </c>
      <c r="H35" s="42"/>
      <c r="I35" s="42"/>
      <c r="J35" s="42"/>
      <c r="K35" s="31">
        <f>45750+14610+433600</f>
        <v>493960</v>
      </c>
      <c r="L35" s="42"/>
    </row>
    <row r="36" spans="1:14" s="1" customFormat="1" ht="17.25" hidden="1" customHeight="1" x14ac:dyDescent="0.25">
      <c r="A36" s="46"/>
      <c r="B36" s="46"/>
      <c r="C36" s="45" t="s">
        <v>62</v>
      </c>
      <c r="D36" s="47" t="s">
        <v>63</v>
      </c>
      <c r="E36" s="42"/>
      <c r="F36" s="31">
        <f t="shared" si="0"/>
        <v>45600</v>
      </c>
      <c r="G36" s="31">
        <f t="shared" si="1"/>
        <v>45600</v>
      </c>
      <c r="H36" s="42"/>
      <c r="I36" s="42"/>
      <c r="J36" s="42"/>
      <c r="K36" s="31">
        <v>45600</v>
      </c>
      <c r="L36" s="42"/>
    </row>
    <row r="37" spans="1:14" s="1" customFormat="1" ht="17.25" hidden="1" customHeight="1" x14ac:dyDescent="0.25">
      <c r="A37" s="46"/>
      <c r="B37" s="46"/>
      <c r="C37" s="45" t="s">
        <v>64</v>
      </c>
      <c r="D37" s="30" t="s">
        <v>65</v>
      </c>
      <c r="E37" s="42"/>
      <c r="F37" s="31">
        <f t="shared" si="0"/>
        <v>12800</v>
      </c>
      <c r="G37" s="31">
        <f t="shared" si="1"/>
        <v>12800</v>
      </c>
      <c r="H37" s="42"/>
      <c r="I37" s="42"/>
      <c r="J37" s="42"/>
      <c r="K37" s="31">
        <v>12800</v>
      </c>
      <c r="L37" s="42"/>
    </row>
    <row r="38" spans="1:14" s="1" customFormat="1" ht="32.25" hidden="1" customHeight="1" x14ac:dyDescent="0.25">
      <c r="A38" s="46"/>
      <c r="B38" s="46"/>
      <c r="C38" s="45" t="s">
        <v>66</v>
      </c>
      <c r="D38" s="30" t="s">
        <v>67</v>
      </c>
      <c r="E38" s="42"/>
      <c r="F38" s="31">
        <f t="shared" si="0"/>
        <v>465200</v>
      </c>
      <c r="G38" s="31">
        <f t="shared" si="1"/>
        <v>465200</v>
      </c>
      <c r="H38" s="42"/>
      <c r="I38" s="42"/>
      <c r="J38" s="42"/>
      <c r="K38" s="31">
        <f>50000+30000+385200</f>
        <v>465200</v>
      </c>
      <c r="L38" s="42"/>
    </row>
    <row r="39" spans="1:14" s="1" customFormat="1" ht="17.25" hidden="1" customHeight="1" x14ac:dyDescent="0.25">
      <c r="A39" s="46"/>
      <c r="B39" s="46"/>
      <c r="C39" s="45" t="s">
        <v>68</v>
      </c>
      <c r="D39" s="30" t="s">
        <v>69</v>
      </c>
      <c r="E39" s="42"/>
      <c r="F39" s="31">
        <f t="shared" si="0"/>
        <v>12800</v>
      </c>
      <c r="G39" s="31">
        <f t="shared" si="1"/>
        <v>12800</v>
      </c>
      <c r="H39" s="42"/>
      <c r="I39" s="42"/>
      <c r="J39" s="42"/>
      <c r="K39" s="31">
        <v>12800</v>
      </c>
      <c r="L39" s="42"/>
    </row>
    <row r="40" spans="1:14" s="1" customFormat="1" ht="17.25" hidden="1" customHeight="1" x14ac:dyDescent="0.25">
      <c r="A40" s="46"/>
      <c r="B40" s="46"/>
      <c r="C40" s="45" t="s">
        <v>70</v>
      </c>
      <c r="D40" s="30" t="s">
        <v>71</v>
      </c>
      <c r="E40" s="42"/>
      <c r="F40" s="31">
        <f t="shared" si="0"/>
        <v>1600</v>
      </c>
      <c r="G40" s="31">
        <f t="shared" si="1"/>
        <v>1600</v>
      </c>
      <c r="H40" s="42"/>
      <c r="I40" s="42"/>
      <c r="J40" s="42"/>
      <c r="K40" s="31">
        <v>1600</v>
      </c>
      <c r="L40" s="42"/>
    </row>
    <row r="41" spans="1:14" s="1" customFormat="1" ht="17.25" hidden="1" customHeight="1" x14ac:dyDescent="0.25">
      <c r="A41" s="46"/>
      <c r="B41" s="46"/>
      <c r="C41" s="45" t="s">
        <v>72</v>
      </c>
      <c r="D41" s="30" t="s">
        <v>73</v>
      </c>
      <c r="E41" s="42"/>
      <c r="F41" s="31">
        <f t="shared" si="0"/>
        <v>12800</v>
      </c>
      <c r="G41" s="31">
        <f t="shared" si="1"/>
        <v>12800</v>
      </c>
      <c r="H41" s="42"/>
      <c r="I41" s="42"/>
      <c r="J41" s="42"/>
      <c r="K41" s="31">
        <v>12800</v>
      </c>
      <c r="L41" s="42"/>
    </row>
    <row r="42" spans="1:14" s="1" customFormat="1" ht="34.5" hidden="1" customHeight="1" x14ac:dyDescent="0.25">
      <c r="A42" s="48" t="s">
        <v>74</v>
      </c>
      <c r="B42" s="18"/>
      <c r="C42" s="18"/>
      <c r="D42" s="19" t="s">
        <v>75</v>
      </c>
      <c r="E42" s="20">
        <f>E43</f>
        <v>343127</v>
      </c>
      <c r="F42" s="20">
        <f>G42+L42</f>
        <v>343127</v>
      </c>
      <c r="G42" s="20">
        <f>SUM(H42:K42)</f>
        <v>0</v>
      </c>
      <c r="H42" s="20">
        <f>H43</f>
        <v>0</v>
      </c>
      <c r="I42" s="20">
        <f>I43</f>
        <v>0</v>
      </c>
      <c r="J42" s="20">
        <f>J43</f>
        <v>0</v>
      </c>
      <c r="K42" s="20">
        <f>K43</f>
        <v>0</v>
      </c>
      <c r="L42" s="20">
        <f>L43</f>
        <v>343127</v>
      </c>
      <c r="M42" s="21" t="b">
        <f>E42=F42</f>
        <v>1</v>
      </c>
    </row>
    <row r="43" spans="1:14" s="39" customFormat="1" ht="20.25" hidden="1" customHeight="1" x14ac:dyDescent="0.25">
      <c r="A43" s="35"/>
      <c r="B43" s="36" t="s">
        <v>76</v>
      </c>
      <c r="C43" s="36"/>
      <c r="D43" s="37" t="s">
        <v>77</v>
      </c>
      <c r="E43" s="26">
        <f>SUM(E44:E45)</f>
        <v>343127</v>
      </c>
      <c r="F43" s="26">
        <f>G43+L43</f>
        <v>343127</v>
      </c>
      <c r="G43" s="26">
        <f>SUM(H43:K43)</f>
        <v>0</v>
      </c>
      <c r="H43" s="26">
        <f>SUM(H44:H45)</f>
        <v>0</v>
      </c>
      <c r="I43" s="26">
        <f>SUM(I44:I45)</f>
        <v>0</v>
      </c>
      <c r="J43" s="26">
        <f>SUM(J44:J45)</f>
        <v>0</v>
      </c>
      <c r="K43" s="26">
        <f>SUM(K44:K45)</f>
        <v>0</v>
      </c>
      <c r="L43" s="26">
        <f>SUM(L44:L45)</f>
        <v>343127</v>
      </c>
      <c r="M43" s="38" t="b">
        <f>E43=F43</f>
        <v>1</v>
      </c>
    </row>
    <row r="44" spans="1:14" s="1" customFormat="1" ht="61.5" hidden="1" customHeight="1" x14ac:dyDescent="0.25">
      <c r="A44" s="46"/>
      <c r="B44" s="46"/>
      <c r="C44" s="29" t="s">
        <v>78</v>
      </c>
      <c r="D44" s="30" t="s">
        <v>79</v>
      </c>
      <c r="E44" s="42">
        <v>343127</v>
      </c>
      <c r="F44" s="31"/>
      <c r="G44" s="31"/>
      <c r="H44" s="42"/>
      <c r="I44" s="42"/>
      <c r="J44" s="42"/>
      <c r="K44" s="31"/>
      <c r="L44" s="42"/>
      <c r="N44" s="49"/>
    </row>
    <row r="45" spans="1:14" s="1" customFormat="1" ht="33.75" hidden="1" customHeight="1" x14ac:dyDescent="0.25">
      <c r="A45" s="46"/>
      <c r="B45" s="46"/>
      <c r="C45" s="45" t="s">
        <v>80</v>
      </c>
      <c r="D45" s="30" t="s">
        <v>81</v>
      </c>
      <c r="E45" s="42"/>
      <c r="F45" s="31">
        <f>G45+L45</f>
        <v>343127</v>
      </c>
      <c r="G45" s="31">
        <f>SUM(H45:K45)</f>
        <v>0</v>
      </c>
      <c r="H45" s="42">
        <v>0</v>
      </c>
      <c r="I45" s="42">
        <v>0</v>
      </c>
      <c r="J45" s="42">
        <v>0</v>
      </c>
      <c r="K45" s="31">
        <v>0</v>
      </c>
      <c r="L45" s="42">
        <v>343127</v>
      </c>
    </row>
    <row r="46" spans="1:14" s="51" customFormat="1" ht="32.25" hidden="1" customHeight="1" x14ac:dyDescent="0.2">
      <c r="A46" s="61" t="s">
        <v>82</v>
      </c>
      <c r="B46" s="61"/>
      <c r="C46" s="61"/>
      <c r="D46" s="64"/>
      <c r="E46" s="50">
        <f t="shared" ref="E46:L46" si="2">E18+E22+E42</f>
        <v>1631887</v>
      </c>
      <c r="F46" s="50">
        <f t="shared" si="2"/>
        <v>1631887</v>
      </c>
      <c r="G46" s="50">
        <f t="shared" si="2"/>
        <v>1288760</v>
      </c>
      <c r="H46" s="50">
        <f t="shared" si="2"/>
        <v>161600</v>
      </c>
      <c r="I46" s="50">
        <f t="shared" si="2"/>
        <v>28800</v>
      </c>
      <c r="J46" s="50">
        <f t="shared" si="2"/>
        <v>0</v>
      </c>
      <c r="K46" s="50">
        <f t="shared" si="2"/>
        <v>1098360</v>
      </c>
      <c r="L46" s="50">
        <f t="shared" si="2"/>
        <v>343127</v>
      </c>
      <c r="M46" s="21" t="b">
        <f>E46=F46</f>
        <v>1</v>
      </c>
    </row>
    <row r="47" spans="1:14" ht="16.5" customHeight="1" x14ac:dyDescent="0.25">
      <c r="E47" s="52"/>
      <c r="F47" s="52"/>
      <c r="G47" s="53"/>
    </row>
    <row r="48" spans="1:14" ht="17.100000000000001" customHeight="1" x14ac:dyDescent="0.25">
      <c r="A48" s="54"/>
      <c r="B48" s="54"/>
      <c r="C48" s="54"/>
      <c r="D48" s="55"/>
      <c r="E48" s="56"/>
      <c r="F48" s="56"/>
    </row>
  </sheetData>
  <mergeCells count="14">
    <mergeCell ref="G15:G16"/>
    <mergeCell ref="H15:K15"/>
    <mergeCell ref="L15:L16"/>
    <mergeCell ref="A46:D46"/>
    <mergeCell ref="A11:L11"/>
    <mergeCell ref="A13:C13"/>
    <mergeCell ref="F13:G13"/>
    <mergeCell ref="A14:A16"/>
    <mergeCell ref="B14:B16"/>
    <mergeCell ref="C14:C16"/>
    <mergeCell ref="D14:D16"/>
    <mergeCell ref="E14:E16"/>
    <mergeCell ref="F14:F16"/>
    <mergeCell ref="G14:L14"/>
  </mergeCells>
  <pageMargins left="0.70866141732283472" right="0.70866141732283472" top="0.98425196850393704" bottom="0.70866141732283472" header="0.51181102362204722" footer="0.51181102362204722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porozumienia</vt:lpstr>
      <vt:lpstr>porozumienia!Obszar_wydruku</vt:lpstr>
      <vt:lpstr>porozumienia!Tytuły_wydruku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2021-08-04T10:47:58Z</cp:lastPrinted>
  <dcterms:created xsi:type="dcterms:W3CDTF">2019-11-18T11:57:11Z</dcterms:created>
  <dcterms:modified xsi:type="dcterms:W3CDTF">2021-08-04T10:48:00Z</dcterms:modified>
</cp:coreProperties>
</file>